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21\USUARIOS\Antonio\Publicaciones\Libro IRPF 2018\Version papel\Cuadros-Libro-IRPF-2018\"/>
    </mc:Choice>
  </mc:AlternateContent>
  <bookViews>
    <workbookView showSheetTabs="0" xWindow="15" yWindow="5640" windowWidth="19230" windowHeight="5625" autoFilterDateGrouping="0"/>
  </bookViews>
  <sheets>
    <sheet name="Cuadro 14" sheetId="1" r:id="rId1"/>
  </sheets>
  <definedNames>
    <definedName name="_xlnm.Print_Area" localSheetId="0">'Cuadro 14'!$B$2:$H$41</definedName>
  </definedNames>
  <calcPr calcId="162913"/>
</workbook>
</file>

<file path=xl/calcChain.xml><?xml version="1.0" encoding="utf-8"?>
<calcChain xmlns="http://schemas.openxmlformats.org/spreadsheetml/2006/main">
  <c r="E8" i="1" l="1"/>
  <c r="E10" i="1"/>
  <c r="E11" i="1"/>
  <c r="E12" i="1"/>
  <c r="E13" i="1"/>
  <c r="E14" i="1"/>
  <c r="E15" i="1"/>
  <c r="E16" i="1"/>
  <c r="E7" i="1"/>
  <c r="E20" i="1" l="1"/>
  <c r="E29" i="1" l="1"/>
  <c r="E31" i="1"/>
  <c r="E32" i="1"/>
  <c r="E36" i="1" l="1"/>
  <c r="E35" i="1"/>
  <c r="E34" i="1"/>
  <c r="E33" i="1"/>
  <c r="E27" i="1"/>
  <c r="E25" i="1"/>
  <c r="E24" i="1"/>
  <c r="E22" i="1"/>
  <c r="E21" i="1"/>
  <c r="E19" i="1"/>
  <c r="E17" i="1"/>
</calcChain>
</file>

<file path=xl/sharedStrings.xml><?xml version="1.0" encoding="utf-8"?>
<sst xmlns="http://schemas.openxmlformats.org/spreadsheetml/2006/main" count="41" uniqueCount="38">
  <si>
    <t>Gastos deducibles</t>
  </si>
  <si>
    <t xml:space="preserve">    Otros rendimientos</t>
  </si>
  <si>
    <t>Número de declaraciones</t>
  </si>
  <si>
    <t>Ingresos íntegros</t>
  </si>
  <si>
    <t xml:space="preserve">    Prestación de asistencia técnica</t>
  </si>
  <si>
    <t xml:space="preserve">    Propiedad intelectual cuando el contribuyentes no sea el autor</t>
  </si>
  <si>
    <t xml:space="preserve">    Propiedad industrial no afecta a actividades económicas</t>
  </si>
  <si>
    <t>Rendimiento neto</t>
  </si>
  <si>
    <t>Reducciones para determinados contratos de seguros (DT 4ª LIRPF)</t>
  </si>
  <si>
    <t>RENDIMIENTO NETO REDUCIDO</t>
  </si>
  <si>
    <t>RENDIMIENTOS DEL CAPITAL MOBILIARIO A INTEGRAR EN LA BASE IMPONIBLE GENERAL:</t>
  </si>
  <si>
    <t>RENDIMIENTOS DEL CAPITAL MOBILIARIO A INTEGRAR EN LA BASE IMPONIBLE DEL AHORRO:</t>
  </si>
  <si>
    <t>Media      (euros)</t>
  </si>
  <si>
    <t>Concepto</t>
  </si>
  <si>
    <t>Importe                     (millones de euros)</t>
  </si>
  <si>
    <t>Reducción 30% (art. 26.2 LIRPF)</t>
  </si>
  <si>
    <t>(1) Salvo que procediesen de entidades vinculadas con el contribuyente, en cuyo caso se integraron en la base imponible general.</t>
  </si>
  <si>
    <t>(2) Salvo si se trata de valores de deuda subordinada o de participaciones preferentes.</t>
  </si>
  <si>
    <r>
      <t>RENDIMIENTO NETO REDUCIDO</t>
    </r>
    <r>
      <rPr>
        <b/>
        <vertAlign val="superscript"/>
        <sz val="11"/>
        <rFont val="Times New Roman"/>
        <family val="1"/>
      </rPr>
      <t>(3)</t>
    </r>
  </si>
  <si>
    <t>COMPONENTES DE LOS RENDIMIENTOS DEL CAPITAL MOBILIARIO. IRPF 2018</t>
  </si>
  <si>
    <t>(3) El importe de esta variable difiere de la cifra de rendimientos del capital mobiliario aintegrar en la base imponible del ahorro que se presenta en el Cuadro 7 (16.378,6 millones de euros). La diferencia,28,4 millones de euros, coincide con el saldo negativo resultante de integrar y compensar entre sí los rendimientos positivos y negativos obtenidos de las distintas fuentes de este tipo de rentas. Este saldo negativo no se integra directamente en la base imponible del ahorro sino que se compensa con el saldo positivo de ganancias y pérdidas patrimoniales que forma parte de dicha base imponible hasta el límite del 25% de su importe, razón por la cual dicho saldo negativo no se computa en la cifra de rendimiento neto reducido que figura en este cuadro.</t>
  </si>
  <si>
    <t>Cuadro 14</t>
  </si>
  <si>
    <t>Fuente: Agencia Estatal de Administración Tributaria</t>
  </si>
  <si>
    <t xml:space="preserve">    Arrendamiento de bienes muebles, negocios o minas o de</t>
  </si>
  <si>
    <t xml:space="preserve">Dividendos y demás rendimientos por la participación en </t>
  </si>
  <si>
    <t>fondos propios de entidades</t>
  </si>
  <si>
    <r>
      <t>financieros</t>
    </r>
    <r>
      <rPr>
        <i/>
        <vertAlign val="superscript"/>
        <sz val="11"/>
        <rFont val="Times New Roman"/>
        <family val="1"/>
      </rPr>
      <t>(1)(2)</t>
    </r>
  </si>
  <si>
    <r>
      <t>Intereses de cuentas, depósitos y activos financieros en general</t>
    </r>
    <r>
      <rPr>
        <i/>
        <vertAlign val="superscript"/>
        <sz val="11"/>
        <rFont val="Times New Roman"/>
        <family val="1"/>
      </rPr>
      <t>(1)</t>
    </r>
  </si>
  <si>
    <r>
      <t>Intereses de activos financieros con derecho a bonificación</t>
    </r>
    <r>
      <rPr>
        <i/>
        <vertAlign val="superscript"/>
        <sz val="11"/>
        <rFont val="Times New Roman"/>
        <family val="1"/>
      </rPr>
      <t>(1)</t>
    </r>
  </si>
  <si>
    <t>Transmisión o amortización de Letras del Tesoro</t>
  </si>
  <si>
    <t>Contratos de seguros de vida o invalidez y operaciones de</t>
  </si>
  <si>
    <t>capitalización</t>
  </si>
  <si>
    <t>Rentas que tengan por causa la imposición de capitales y otros</t>
  </si>
  <si>
    <t>rendimientos</t>
  </si>
  <si>
    <t>Valores de deuda subordinada o participaciones preferentes</t>
  </si>
  <si>
    <t>Planes de Ahorro a largo plazo</t>
  </si>
  <si>
    <t>Transmisión, amortización o reembolso de otros activos</t>
  </si>
  <si>
    <t xml:space="preserve">    subarrendamientos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</si>
</sst>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font>
    <font>
      <sz val="10"/>
      <name val="Arial"/>
      <family val="2"/>
    </font>
    <font>
      <b/>
      <sz val="10"/>
      <name val="Arial"/>
      <family val="2"/>
    </font>
    <font>
      <sz val="8"/>
      <name val="Arial"/>
      <family val="2"/>
    </font>
    <font>
      <b/>
      <sz val="10"/>
      <name val="Times New Roman"/>
      <family val="1"/>
    </font>
    <font>
      <sz val="10"/>
      <name val="Times New Roman"/>
      <family val="1"/>
    </font>
    <font>
      <i/>
      <sz val="11"/>
      <name val="Times New Roman"/>
      <family val="1"/>
    </font>
    <font>
      <b/>
      <sz val="11"/>
      <name val="Times New Roman"/>
      <family val="1"/>
    </font>
    <font>
      <sz val="11"/>
      <name val="Times New Roman"/>
      <family val="1"/>
    </font>
    <font>
      <i/>
      <vertAlign val="superscript"/>
      <sz val="11"/>
      <name val="Times New Roman"/>
      <family val="1"/>
    </font>
    <font>
      <b/>
      <vertAlign val="superscript"/>
      <sz val="11"/>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s>
  <cellStyleXfs count="2">
    <xf numFmtId="0" fontId="0" fillId="0" borderId="0" applyBorder="0"/>
    <xf numFmtId="9" fontId="1" fillId="0" borderId="0" applyFont="0" applyFill="0" applyBorder="0" applyAlignment="0" applyProtection="0"/>
  </cellStyleXfs>
  <cellXfs count="64">
    <xf numFmtId="0" fontId="0" fillId="0" borderId="0" xfId="0"/>
    <xf numFmtId="0" fontId="0" fillId="0" borderId="0" xfId="0" applyAlignment="1">
      <alignment vertical="center"/>
    </xf>
    <xf numFmtId="3" fontId="2" fillId="0" borderId="0" xfId="0" applyNumberFormat="1" applyFont="1" applyBorder="1" applyAlignment="1">
      <alignment vertical="center"/>
    </xf>
    <xf numFmtId="0" fontId="3" fillId="0" borderId="0" xfId="0" applyFont="1" applyBorder="1" applyAlignment="1">
      <alignment vertical="center"/>
    </xf>
    <xf numFmtId="3" fontId="0" fillId="0" borderId="0" xfId="0" applyNumberFormat="1"/>
    <xf numFmtId="164" fontId="0" fillId="0" borderId="0" xfId="1" applyNumberFormat="1" applyFont="1"/>
    <xf numFmtId="3" fontId="4" fillId="0" borderId="0" xfId="0" applyNumberFormat="1" applyFont="1" applyBorder="1" applyAlignment="1">
      <alignment vertical="center"/>
    </xf>
    <xf numFmtId="0" fontId="5" fillId="0" borderId="0" xfId="0" applyFont="1" applyAlignment="1">
      <alignment vertical="center"/>
    </xf>
    <xf numFmtId="0" fontId="7" fillId="0" borderId="4" xfId="0" applyFont="1" applyFill="1" applyBorder="1" applyAlignment="1">
      <alignment horizontal="center" vertical="center" wrapText="1"/>
    </xf>
    <xf numFmtId="3" fontId="8" fillId="0" borderId="3" xfId="0" applyNumberFormat="1" applyFont="1" applyBorder="1" applyAlignment="1">
      <alignment horizontal="right" vertical="center" indent="1"/>
    </xf>
    <xf numFmtId="165" fontId="8" fillId="0" borderId="3" xfId="0" applyNumberFormat="1" applyFont="1" applyBorder="1" applyAlignment="1">
      <alignment horizontal="right" vertical="center" indent="1"/>
    </xf>
    <xf numFmtId="3" fontId="6" fillId="0" borderId="3" xfId="0" applyNumberFormat="1" applyFont="1" applyBorder="1" applyAlignment="1">
      <alignment horizontal="right" vertical="center" indent="1"/>
    </xf>
    <xf numFmtId="165" fontId="6" fillId="0" borderId="3" xfId="0" applyNumberFormat="1" applyFont="1" applyBorder="1" applyAlignment="1">
      <alignment horizontal="right" vertical="center" indent="1"/>
    </xf>
    <xf numFmtId="3" fontId="7" fillId="0" borderId="3" xfId="0" applyNumberFormat="1" applyFont="1" applyBorder="1" applyAlignment="1">
      <alignment horizontal="right" vertical="center" indent="1"/>
    </xf>
    <xf numFmtId="165" fontId="7" fillId="0" borderId="3" xfId="0" applyNumberFormat="1" applyFont="1" applyBorder="1" applyAlignment="1">
      <alignment horizontal="right" vertical="center" indent="1"/>
    </xf>
    <xf numFmtId="165" fontId="4" fillId="0" borderId="0" xfId="0" applyNumberFormat="1" applyFont="1" applyBorder="1" applyAlignment="1">
      <alignment vertical="center"/>
    </xf>
    <xf numFmtId="3" fontId="6" fillId="0" borderId="3" xfId="0" quotePrefix="1" applyNumberFormat="1" applyFont="1" applyBorder="1" applyAlignment="1">
      <alignment horizontal="right" vertical="center" indent="1"/>
    </xf>
    <xf numFmtId="165" fontId="3" fillId="0" borderId="0" xfId="0" quotePrefix="1" applyNumberFormat="1" applyFont="1" applyBorder="1" applyAlignment="1">
      <alignment horizontal="left" vertical="center"/>
    </xf>
    <xf numFmtId="164" fontId="4" fillId="0" borderId="0" xfId="1" applyNumberFormat="1" applyFont="1" applyBorder="1" applyAlignment="1">
      <alignment vertical="center"/>
    </xf>
    <xf numFmtId="165" fontId="0" fillId="0" borderId="0" xfId="0" applyNumberFormat="1"/>
    <xf numFmtId="164" fontId="3" fillId="0" borderId="0" xfId="1" quotePrefix="1" applyNumberFormat="1" applyFont="1" applyBorder="1" applyAlignment="1">
      <alignment horizontal="left" vertical="center"/>
    </xf>
    <xf numFmtId="2" fontId="0" fillId="0" borderId="0" xfId="1" applyNumberFormat="1" applyFont="1"/>
    <xf numFmtId="165" fontId="8" fillId="2" borderId="3" xfId="0" applyNumberFormat="1" applyFont="1" applyFill="1" applyBorder="1" applyAlignment="1">
      <alignment horizontal="right" vertical="center" indent="1"/>
    </xf>
    <xf numFmtId="165" fontId="6" fillId="2" borderId="3" xfId="0" applyNumberFormat="1" applyFont="1" applyFill="1" applyBorder="1" applyAlignment="1">
      <alignment horizontal="right" vertical="center" indent="1"/>
    </xf>
    <xf numFmtId="164" fontId="3" fillId="0" borderId="0" xfId="1" applyNumberFormat="1" applyFont="1" applyAlignment="1">
      <alignment horizontal="left" vertical="center"/>
    </xf>
    <xf numFmtId="0" fontId="6" fillId="2" borderId="3" xfId="0" applyFont="1" applyFill="1" applyBorder="1" applyAlignment="1">
      <alignment horizontal="left" vertical="top" indent="2"/>
    </xf>
    <xf numFmtId="0" fontId="7" fillId="2" borderId="0" xfId="0" applyFont="1" applyFill="1" applyBorder="1" applyAlignment="1">
      <alignment vertical="center"/>
    </xf>
    <xf numFmtId="3" fontId="7" fillId="0" borderId="0" xfId="0" applyNumberFormat="1" applyFont="1" applyBorder="1" applyAlignment="1">
      <alignment horizontal="right" vertical="center" indent="1"/>
    </xf>
    <xf numFmtId="165" fontId="7" fillId="0" borderId="0" xfId="0" applyNumberFormat="1" applyFont="1" applyBorder="1" applyAlignment="1">
      <alignment horizontal="right" vertical="center" indent="1"/>
    </xf>
    <xf numFmtId="0" fontId="6" fillId="2" borderId="3" xfId="0" applyFont="1" applyFill="1" applyBorder="1" applyAlignment="1">
      <alignment horizontal="left" vertical="center" indent="2"/>
    </xf>
    <xf numFmtId="0" fontId="6" fillId="2" borderId="3" xfId="0" applyFont="1" applyFill="1" applyBorder="1" applyAlignment="1">
      <alignment horizontal="left" wrapText="1" indent="2"/>
    </xf>
    <xf numFmtId="0" fontId="6" fillId="2" borderId="3" xfId="0" applyFont="1" applyFill="1" applyBorder="1" applyAlignment="1">
      <alignment horizontal="left" vertical="top" wrapText="1" indent="2"/>
    </xf>
    <xf numFmtId="0" fontId="6" fillId="2" borderId="3" xfId="0" applyFont="1" applyFill="1" applyBorder="1" applyAlignment="1">
      <alignment horizontal="left" indent="2"/>
    </xf>
    <xf numFmtId="0" fontId="7" fillId="2" borderId="3" xfId="0" applyFont="1" applyFill="1" applyBorder="1" applyAlignment="1">
      <alignment horizontal="left" vertical="center" wrapText="1" indent="1"/>
    </xf>
    <xf numFmtId="0" fontId="8" fillId="2" borderId="3" xfId="0" applyFont="1" applyFill="1" applyBorder="1" applyAlignment="1">
      <alignment horizontal="left" vertical="center" wrapText="1" indent="1"/>
    </xf>
    <xf numFmtId="0" fontId="6" fillId="2" borderId="11" xfId="0" applyFont="1" applyFill="1" applyBorder="1" applyAlignment="1">
      <alignment horizontal="left" vertical="center" indent="2"/>
    </xf>
    <xf numFmtId="3" fontId="6" fillId="0" borderId="11"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0" fontId="8" fillId="2" borderId="1" xfId="0" applyFont="1" applyFill="1" applyBorder="1" applyAlignment="1">
      <alignment horizontal="left" vertical="center" wrapText="1" indent="1"/>
    </xf>
    <xf numFmtId="3" fontId="8" fillId="0" borderId="1" xfId="0" applyNumberFormat="1" applyFont="1" applyBorder="1" applyAlignment="1">
      <alignment horizontal="right" vertical="center" indent="1"/>
    </xf>
    <xf numFmtId="165" fontId="8" fillId="0" borderId="1" xfId="0" applyNumberFormat="1" applyFont="1" applyBorder="1" applyAlignment="1">
      <alignment horizontal="right" vertical="center" indent="1"/>
    </xf>
    <xf numFmtId="165" fontId="6" fillId="2" borderId="11" xfId="0" applyNumberFormat="1" applyFont="1" applyFill="1" applyBorder="1" applyAlignment="1">
      <alignment horizontal="right" vertical="center" indent="1"/>
    </xf>
    <xf numFmtId="3" fontId="6" fillId="0" borderId="11" xfId="0" quotePrefix="1" applyNumberFormat="1" applyFont="1" applyBorder="1" applyAlignment="1">
      <alignment horizontal="right" vertical="center" indent="1"/>
    </xf>
    <xf numFmtId="0" fontId="5" fillId="0" borderId="0" xfId="0" applyFont="1" applyFill="1" applyBorder="1" applyAlignment="1">
      <alignment vertical="center"/>
    </xf>
    <xf numFmtId="0" fontId="11" fillId="0" borderId="0" xfId="0" applyFont="1" applyAlignment="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3" borderId="1" xfId="0" applyFont="1" applyFill="1" applyBorder="1" applyAlignment="1">
      <alignment horizontal="left" vertical="center" wrapText="1" indent="1"/>
    </xf>
    <xf numFmtId="3" fontId="7" fillId="3" borderId="1" xfId="0" applyNumberFormat="1" applyFont="1" applyFill="1" applyBorder="1" applyAlignment="1">
      <alignment horizontal="right" vertical="center" indent="1"/>
    </xf>
    <xf numFmtId="165" fontId="7" fillId="3" borderId="1" xfId="0" applyNumberFormat="1" applyFont="1" applyFill="1" applyBorder="1" applyAlignment="1">
      <alignment horizontal="right" vertical="center" indent="1"/>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164" fontId="3" fillId="0" borderId="0" xfId="1" applyNumberFormat="1" applyFont="1" applyAlignment="1">
      <alignment horizontal="left" vertical="center"/>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5" fillId="0" borderId="0" xfId="0" applyFont="1" applyFill="1" applyBorder="1" applyAlignment="1">
      <alignment horizontal="justify" vertical="center" wrapText="1"/>
    </xf>
    <xf numFmtId="3" fontId="6" fillId="0" borderId="3" xfId="0" applyNumberFormat="1" applyFont="1" applyBorder="1" applyAlignment="1">
      <alignment horizontal="right" vertical="center" indent="1"/>
    </xf>
    <xf numFmtId="165" fontId="6" fillId="0" borderId="3" xfId="0" applyNumberFormat="1" applyFont="1" applyBorder="1" applyAlignment="1">
      <alignment horizontal="right" vertical="center" indent="1"/>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7" fillId="0" borderId="5"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51"/>
  <sheetViews>
    <sheetView showGridLines="0" showRowColHeaders="0" tabSelected="1" zoomScale="90" zoomScaleNormal="90" workbookViewId="0">
      <selection activeCell="B2" sqref="B2:E2"/>
    </sheetView>
  </sheetViews>
  <sheetFormatPr baseColWidth="10" defaultRowHeight="12.75" x14ac:dyDescent="0.2"/>
  <cols>
    <col min="1" max="1" width="2.7109375" customWidth="1"/>
    <col min="2" max="2" width="62.7109375" customWidth="1"/>
    <col min="3" max="3" width="14.7109375" customWidth="1"/>
    <col min="4" max="4" width="13.7109375" customWidth="1"/>
    <col min="5" max="5" width="11.7109375" customWidth="1"/>
    <col min="6" max="6" width="4.85546875" customWidth="1"/>
  </cols>
  <sheetData>
    <row r="2" spans="2:5" ht="15" customHeight="1" x14ac:dyDescent="0.2">
      <c r="B2" s="60" t="s">
        <v>21</v>
      </c>
      <c r="C2" s="61"/>
      <c r="D2" s="61"/>
      <c r="E2" s="62"/>
    </row>
    <row r="3" spans="2:5" ht="15" customHeight="1" x14ac:dyDescent="0.2">
      <c r="B3" s="54" t="s">
        <v>19</v>
      </c>
      <c r="C3" s="55"/>
      <c r="D3" s="55"/>
      <c r="E3" s="56"/>
    </row>
    <row r="4" spans="2:5" ht="5.0999999999999996" customHeight="1" x14ac:dyDescent="0.2">
      <c r="B4" s="63"/>
      <c r="C4" s="63"/>
      <c r="D4" s="63"/>
      <c r="E4" s="63"/>
    </row>
    <row r="5" spans="2:5" s="1" customFormat="1" ht="42" customHeight="1" x14ac:dyDescent="0.2">
      <c r="B5" s="45" t="s">
        <v>13</v>
      </c>
      <c r="C5" s="46" t="s">
        <v>2</v>
      </c>
      <c r="D5" s="47" t="s">
        <v>14</v>
      </c>
      <c r="E5" s="47" t="s">
        <v>12</v>
      </c>
    </row>
    <row r="6" spans="2:5" s="1" customFormat="1" ht="30" customHeight="1" x14ac:dyDescent="0.2">
      <c r="B6" s="33" t="s">
        <v>10</v>
      </c>
      <c r="C6" s="8"/>
      <c r="D6" s="8"/>
      <c r="E6" s="8"/>
    </row>
    <row r="7" spans="2:5" s="1" customFormat="1" ht="17.100000000000001" customHeight="1" x14ac:dyDescent="0.2">
      <c r="B7" s="34" t="s">
        <v>3</v>
      </c>
      <c r="C7" s="9">
        <v>85621</v>
      </c>
      <c r="D7" s="10">
        <v>402.85201818999991</v>
      </c>
      <c r="E7" s="9">
        <f>D7*10^6/C7</f>
        <v>4705.0608868151494</v>
      </c>
    </row>
    <row r="8" spans="2:5" s="1" customFormat="1" ht="15.95" customHeight="1" x14ac:dyDescent="0.25">
      <c r="B8" s="32" t="s">
        <v>23</v>
      </c>
      <c r="C8" s="58">
        <v>24632</v>
      </c>
      <c r="D8" s="59">
        <v>195.07834588999995</v>
      </c>
      <c r="E8" s="58">
        <f t="shared" ref="E8:E16" si="0">D8*10^6/C8</f>
        <v>7919.7119961838243</v>
      </c>
    </row>
    <row r="9" spans="2:5" s="1" customFormat="1" ht="15.95" customHeight="1" x14ac:dyDescent="0.2">
      <c r="B9" s="25" t="s">
        <v>37</v>
      </c>
      <c r="C9" s="58"/>
      <c r="D9" s="59"/>
      <c r="E9" s="58"/>
    </row>
    <row r="10" spans="2:5" s="1" customFormat="1" ht="17.100000000000001" customHeight="1" x14ac:dyDescent="0.2">
      <c r="B10" s="29" t="s">
        <v>4</v>
      </c>
      <c r="C10" s="11">
        <v>342</v>
      </c>
      <c r="D10" s="12">
        <v>0.98976074999999986</v>
      </c>
      <c r="E10" s="11">
        <f t="shared" si="0"/>
        <v>2894.0372807017538</v>
      </c>
    </row>
    <row r="11" spans="2:5" s="1" customFormat="1" ht="17.100000000000001" customHeight="1" x14ac:dyDescent="0.2">
      <c r="B11" s="35" t="s">
        <v>5</v>
      </c>
      <c r="C11" s="36">
        <v>5553</v>
      </c>
      <c r="D11" s="37">
        <v>16.240077689999996</v>
      </c>
      <c r="E11" s="36">
        <f t="shared" si="0"/>
        <v>2924.5592814694751</v>
      </c>
    </row>
    <row r="12" spans="2:5" s="1" customFormat="1" ht="17.100000000000001" customHeight="1" x14ac:dyDescent="0.2">
      <c r="B12" s="29" t="s">
        <v>6</v>
      </c>
      <c r="C12" s="11">
        <v>698</v>
      </c>
      <c r="D12" s="12">
        <v>10.720482639999998</v>
      </c>
      <c r="E12" s="11">
        <f t="shared" si="0"/>
        <v>15358.857650429798</v>
      </c>
    </row>
    <row r="13" spans="2:5" s="1" customFormat="1" ht="17.100000000000001" customHeight="1" x14ac:dyDescent="0.2">
      <c r="B13" s="29" t="s">
        <v>1</v>
      </c>
      <c r="C13" s="11">
        <v>55516</v>
      </c>
      <c r="D13" s="12">
        <v>179.82335195999994</v>
      </c>
      <c r="E13" s="11">
        <f t="shared" si="0"/>
        <v>3239.1265934145104</v>
      </c>
    </row>
    <row r="14" spans="2:5" s="1" customFormat="1" ht="17.100000000000001" customHeight="1" x14ac:dyDescent="0.2">
      <c r="B14" s="34" t="s">
        <v>0</v>
      </c>
      <c r="C14" s="9">
        <v>14838</v>
      </c>
      <c r="D14" s="10">
        <v>64.360885710000005</v>
      </c>
      <c r="E14" s="9">
        <f t="shared" si="0"/>
        <v>4337.5714860493335</v>
      </c>
    </row>
    <row r="15" spans="2:5" s="1" customFormat="1" ht="17.100000000000001" customHeight="1" x14ac:dyDescent="0.2">
      <c r="B15" s="34" t="s">
        <v>7</v>
      </c>
      <c r="C15" s="9">
        <v>85650</v>
      </c>
      <c r="D15" s="10">
        <v>338.49394599999988</v>
      </c>
      <c r="E15" s="9">
        <f t="shared" si="0"/>
        <v>3952.0600817279615</v>
      </c>
    </row>
    <row r="16" spans="2:5" s="1" customFormat="1" ht="17.100000000000001" customHeight="1" x14ac:dyDescent="0.2">
      <c r="B16" s="38" t="s">
        <v>15</v>
      </c>
      <c r="C16" s="39">
        <v>258</v>
      </c>
      <c r="D16" s="40">
        <v>0.83591845999999981</v>
      </c>
      <c r="E16" s="39">
        <f t="shared" si="0"/>
        <v>3239.9940310077513</v>
      </c>
    </row>
    <row r="17" spans="2:5" s="1" customFormat="1" ht="20.100000000000001" customHeight="1" x14ac:dyDescent="0.2">
      <c r="B17" s="48" t="s">
        <v>9</v>
      </c>
      <c r="C17" s="49">
        <v>85651</v>
      </c>
      <c r="D17" s="50">
        <v>337.65521401999979</v>
      </c>
      <c r="E17" s="49">
        <f t="shared" ref="E17:E36" si="1">D17*10^6/C17</f>
        <v>3942.2215037769529</v>
      </c>
    </row>
    <row r="18" spans="2:5" s="1" customFormat="1" ht="30" customHeight="1" x14ac:dyDescent="0.2">
      <c r="B18" s="33" t="s">
        <v>11</v>
      </c>
      <c r="C18" s="13"/>
      <c r="D18" s="14"/>
      <c r="E18" s="11"/>
    </row>
    <row r="19" spans="2:5" s="1" customFormat="1" ht="17.100000000000001" customHeight="1" x14ac:dyDescent="0.2">
      <c r="B19" s="34" t="s">
        <v>3</v>
      </c>
      <c r="C19" s="9">
        <v>10850528</v>
      </c>
      <c r="D19" s="22">
        <v>16627.137201549987</v>
      </c>
      <c r="E19" s="9">
        <f t="shared" si="1"/>
        <v>1532.3804704757213</v>
      </c>
    </row>
    <row r="20" spans="2:5" s="1" customFormat="1" ht="15.95" customHeight="1" x14ac:dyDescent="0.25">
      <c r="B20" s="32" t="s">
        <v>27</v>
      </c>
      <c r="C20" s="11">
        <v>8892238</v>
      </c>
      <c r="D20" s="23">
        <v>1921.6527777900083</v>
      </c>
      <c r="E20" s="11">
        <f t="shared" si="1"/>
        <v>216.10451472284123</v>
      </c>
    </row>
    <row r="21" spans="2:5" s="1" customFormat="1" ht="15.95" customHeight="1" x14ac:dyDescent="0.25">
      <c r="B21" s="32" t="s">
        <v>28</v>
      </c>
      <c r="C21" s="11">
        <v>43230</v>
      </c>
      <c r="D21" s="23">
        <v>43.428705429999994</v>
      </c>
      <c r="E21" s="11">
        <f t="shared" si="1"/>
        <v>1004.5964707379133</v>
      </c>
    </row>
    <row r="22" spans="2:5" s="1" customFormat="1" ht="15.95" customHeight="1" x14ac:dyDescent="0.2">
      <c r="B22" s="29" t="s">
        <v>24</v>
      </c>
      <c r="C22" s="11">
        <v>4428060</v>
      </c>
      <c r="D22" s="23">
        <v>12685.884159889945</v>
      </c>
      <c r="E22" s="11">
        <f t="shared" si="1"/>
        <v>2864.8853357655375</v>
      </c>
    </row>
    <row r="23" spans="2:5" s="1" customFormat="1" ht="15.95" customHeight="1" x14ac:dyDescent="0.2">
      <c r="B23" s="25" t="s">
        <v>25</v>
      </c>
      <c r="C23" s="11"/>
      <c r="D23" s="23"/>
      <c r="E23" s="11"/>
    </row>
    <row r="24" spans="2:5" s="1" customFormat="1" ht="15.95" customHeight="1" x14ac:dyDescent="0.2">
      <c r="B24" s="35" t="s">
        <v>29</v>
      </c>
      <c r="C24" s="36">
        <v>1001</v>
      </c>
      <c r="D24" s="41">
        <v>1.1058568</v>
      </c>
      <c r="E24" s="36">
        <f t="shared" si="1"/>
        <v>1104.7520479520481</v>
      </c>
    </row>
    <row r="25" spans="2:5" s="1" customFormat="1" ht="15.95" customHeight="1" x14ac:dyDescent="0.25">
      <c r="B25" s="30" t="s">
        <v>36</v>
      </c>
      <c r="C25" s="58">
        <v>94595</v>
      </c>
      <c r="D25" s="59">
        <v>152.45734304000001</v>
      </c>
      <c r="E25" s="58">
        <f t="shared" si="1"/>
        <v>1611.6850049156935</v>
      </c>
    </row>
    <row r="26" spans="2:5" s="1" customFormat="1" ht="15" customHeight="1" x14ac:dyDescent="0.25">
      <c r="B26" s="30" t="s">
        <v>26</v>
      </c>
      <c r="C26" s="58"/>
      <c r="D26" s="59"/>
      <c r="E26" s="58"/>
    </row>
    <row r="27" spans="2:5" s="1" customFormat="1" ht="15.95" customHeight="1" x14ac:dyDescent="0.25">
      <c r="B27" s="30" t="s">
        <v>30</v>
      </c>
      <c r="C27" s="58">
        <v>1463368</v>
      </c>
      <c r="D27" s="59">
        <v>1726.0220826699983</v>
      </c>
      <c r="E27" s="58">
        <f t="shared" si="1"/>
        <v>1179.4860094453331</v>
      </c>
    </row>
    <row r="28" spans="2:5" s="1" customFormat="1" ht="15" customHeight="1" x14ac:dyDescent="0.2">
      <c r="B28" s="31" t="s">
        <v>31</v>
      </c>
      <c r="C28" s="58"/>
      <c r="D28" s="59"/>
      <c r="E28" s="58"/>
    </row>
    <row r="29" spans="2:5" s="1" customFormat="1" ht="15.95" customHeight="1" x14ac:dyDescent="0.25">
      <c r="B29" s="32" t="s">
        <v>32</v>
      </c>
      <c r="C29" s="58">
        <v>37675</v>
      </c>
      <c r="D29" s="59">
        <v>82.129317730000011</v>
      </c>
      <c r="E29" s="58">
        <f t="shared" si="1"/>
        <v>2179.9420764432648</v>
      </c>
    </row>
    <row r="30" spans="2:5" s="1" customFormat="1" ht="15" customHeight="1" x14ac:dyDescent="0.2">
      <c r="B30" s="31" t="s">
        <v>33</v>
      </c>
      <c r="C30" s="58"/>
      <c r="D30" s="59"/>
      <c r="E30" s="58"/>
    </row>
    <row r="31" spans="2:5" s="1" customFormat="1" ht="15.95" customHeight="1" x14ac:dyDescent="0.2">
      <c r="B31" s="29" t="s">
        <v>34</v>
      </c>
      <c r="C31" s="16">
        <v>2407</v>
      </c>
      <c r="D31" s="23">
        <v>0.74680061000000031</v>
      </c>
      <c r="E31" s="11">
        <f t="shared" si="1"/>
        <v>310.26199002908197</v>
      </c>
    </row>
    <row r="32" spans="2:5" s="1" customFormat="1" ht="15" customHeight="1" x14ac:dyDescent="0.2">
      <c r="B32" s="35" t="s">
        <v>35</v>
      </c>
      <c r="C32" s="42">
        <v>4257</v>
      </c>
      <c r="D32" s="41">
        <v>13.710038430000001</v>
      </c>
      <c r="E32" s="36">
        <f t="shared" si="1"/>
        <v>3220.5868992248065</v>
      </c>
    </row>
    <row r="33" spans="2:5" s="1" customFormat="1" ht="17.100000000000001" customHeight="1" x14ac:dyDescent="0.2">
      <c r="B33" s="34" t="s">
        <v>0</v>
      </c>
      <c r="C33" s="9">
        <v>1788750</v>
      </c>
      <c r="D33" s="22">
        <v>204.84623056999649</v>
      </c>
      <c r="E33" s="9">
        <f t="shared" si="1"/>
        <v>114.5192064682021</v>
      </c>
    </row>
    <row r="34" spans="2:5" s="1" customFormat="1" ht="17.100000000000001" customHeight="1" x14ac:dyDescent="0.2">
      <c r="B34" s="34" t="s">
        <v>7</v>
      </c>
      <c r="C34" s="9">
        <v>10911068</v>
      </c>
      <c r="D34" s="10">
        <v>16422.290970979939</v>
      </c>
      <c r="E34" s="9">
        <f t="shared" si="1"/>
        <v>1505.1038973434991</v>
      </c>
    </row>
    <row r="35" spans="2:5" s="1" customFormat="1" ht="17.100000000000001" customHeight="1" x14ac:dyDescent="0.2">
      <c r="B35" s="38" t="s">
        <v>8</v>
      </c>
      <c r="C35" s="39">
        <v>16979</v>
      </c>
      <c r="D35" s="40">
        <v>15.274825529999999</v>
      </c>
      <c r="E35" s="39">
        <f t="shared" si="1"/>
        <v>899.63045703516104</v>
      </c>
    </row>
    <row r="36" spans="2:5" s="1" customFormat="1" ht="20.100000000000001" customHeight="1" x14ac:dyDescent="0.2">
      <c r="B36" s="48" t="s">
        <v>18</v>
      </c>
      <c r="C36" s="49">
        <v>10911067</v>
      </c>
      <c r="D36" s="50">
        <v>16407.017279239932</v>
      </c>
      <c r="E36" s="49">
        <f t="shared" si="1"/>
        <v>1503.7042004452846</v>
      </c>
    </row>
    <row r="37" spans="2:5" s="1" customFormat="1" ht="3" customHeight="1" x14ac:dyDescent="0.2">
      <c r="B37" s="26"/>
      <c r="C37" s="27"/>
      <c r="D37" s="28"/>
      <c r="E37" s="27"/>
    </row>
    <row r="38" spans="2:5" s="1" customFormat="1" ht="12.95" customHeight="1" x14ac:dyDescent="0.2">
      <c r="B38" s="43" t="s">
        <v>16</v>
      </c>
      <c r="C38" s="6"/>
      <c r="D38" s="6"/>
      <c r="E38" s="6"/>
    </row>
    <row r="39" spans="2:5" s="1" customFormat="1" ht="12.95" customHeight="1" x14ac:dyDescent="0.2">
      <c r="B39" s="43" t="s">
        <v>17</v>
      </c>
      <c r="C39" s="6"/>
      <c r="D39" s="18"/>
      <c r="E39" s="6"/>
    </row>
    <row r="40" spans="2:5" s="1" customFormat="1" ht="80.099999999999994" customHeight="1" x14ac:dyDescent="0.2">
      <c r="B40" s="57" t="s">
        <v>20</v>
      </c>
      <c r="C40" s="57"/>
      <c r="D40" s="57"/>
      <c r="E40" s="57"/>
    </row>
    <row r="41" spans="2:5" s="1" customFormat="1" ht="12.95" customHeight="1" x14ac:dyDescent="0.2">
      <c r="B41" s="44" t="s">
        <v>22</v>
      </c>
      <c r="C41" s="6"/>
      <c r="D41" s="15"/>
      <c r="E41" s="7"/>
    </row>
    <row r="42" spans="2:5" ht="12.75" customHeight="1" x14ac:dyDescent="0.2">
      <c r="B42" s="51"/>
      <c r="C42" s="52"/>
      <c r="D42" s="20"/>
      <c r="E42" s="5"/>
    </row>
    <row r="43" spans="2:5" x14ac:dyDescent="0.2">
      <c r="B43" s="53"/>
      <c r="C43" s="53"/>
      <c r="D43" s="24"/>
      <c r="E43" s="5"/>
    </row>
    <row r="44" spans="2:5" x14ac:dyDescent="0.2">
      <c r="D44" s="5"/>
      <c r="E44" s="5"/>
    </row>
    <row r="45" spans="2:5" x14ac:dyDescent="0.2">
      <c r="D45" s="4"/>
      <c r="E45" s="5"/>
    </row>
    <row r="46" spans="2:5" x14ac:dyDescent="0.2">
      <c r="D46" s="21"/>
      <c r="E46" s="19"/>
    </row>
    <row r="47" spans="2:5" x14ac:dyDescent="0.2">
      <c r="D47" s="19"/>
      <c r="E47" s="19"/>
    </row>
    <row r="48" spans="2:5" x14ac:dyDescent="0.2">
      <c r="B48" s="3"/>
      <c r="C48" s="2"/>
      <c r="D48" s="2"/>
    </row>
    <row r="49" spans="2:4" x14ac:dyDescent="0.2">
      <c r="B49" s="51"/>
      <c r="C49" s="52"/>
      <c r="D49" s="17"/>
    </row>
    <row r="50" spans="2:4" x14ac:dyDescent="0.2">
      <c r="D50" s="19"/>
    </row>
    <row r="51" spans="2:4" x14ac:dyDescent="0.2">
      <c r="D51" s="19"/>
    </row>
  </sheetData>
  <mergeCells count="19">
    <mergeCell ref="E29:E30"/>
    <mergeCell ref="B2:E2"/>
    <mergeCell ref="B4:E4"/>
    <mergeCell ref="B49:C49"/>
    <mergeCell ref="B43:C43"/>
    <mergeCell ref="B42:C42"/>
    <mergeCell ref="B3:E3"/>
    <mergeCell ref="B40:E40"/>
    <mergeCell ref="C8:C9"/>
    <mergeCell ref="D8:D9"/>
    <mergeCell ref="E8:E9"/>
    <mergeCell ref="C25:C26"/>
    <mergeCell ref="D25:D26"/>
    <mergeCell ref="E25:E26"/>
    <mergeCell ref="C27:C28"/>
    <mergeCell ref="D27:D28"/>
    <mergeCell ref="E27:E28"/>
    <mergeCell ref="C29:C30"/>
    <mergeCell ref="D29:D30"/>
  </mergeCells>
  <phoneticPr fontId="0" type="noConversion"/>
  <printOptions horizontalCentered="1" verticalCentered="1" gridLinesSet="0"/>
  <pageMargins left="0.78740157480314965" right="0.78740157480314965" top="0.98425196850393704" bottom="0.98425196850393704" header="0.51181102362204722" footer="0.51181102362204722"/>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14</vt:lpstr>
      <vt:lpstr>'Cuadro 14'!Área_de_impresión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burpinam</dc:creator>
  <cp:lastModifiedBy>D.G.de Tributos</cp:lastModifiedBy>
  <cp:lastPrinted>2018-06-07T16:53:03Z</cp:lastPrinted>
  <dcterms:created xsi:type="dcterms:W3CDTF">1999-06-23T12:59:55Z</dcterms:created>
  <dcterms:modified xsi:type="dcterms:W3CDTF">2021-05-06T16:36:15Z</dcterms:modified>
</cp:coreProperties>
</file>